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60" windowWidth="28800" windowHeight="12240"/>
  </bookViews>
  <sheets>
    <sheet name="Бюджет" sheetId="1" r:id="rId1"/>
  </sheets>
  <definedNames>
    <definedName name="APPT" localSheetId="0">Бюджет!$A$21</definedName>
    <definedName name="FIO" localSheetId="0">Бюджет!#REF!</definedName>
    <definedName name="LAST_CELL" localSheetId="0">Бюджет!#REF!</definedName>
    <definedName name="SIGN" localSheetId="0">Бюджет!$A$21:$G$22</definedName>
    <definedName name="Z_3EF9EF79_406E_4529_97C4_D998665CA859_.wvu.PrintArea" localSheetId="0" hidden="1">Бюджет!$A$1:$F$26</definedName>
    <definedName name="Z_3EF9EF79_406E_4529_97C4_D998665CA859_.wvu.PrintTitles" localSheetId="0" hidden="1">Бюджет!$15:$15</definedName>
    <definedName name="Z_3EF9EF79_406E_4529_97C4_D998665CA859_.wvu.Rows" localSheetId="0" hidden="1">Бюджет!$1:$10</definedName>
    <definedName name="Z_529E6EE7_40B9_4383_A882_887C3B8BCD58_.wvu.PrintArea" localSheetId="0" hidden="1">Бюджет!$A$1:$F$26</definedName>
    <definedName name="Z_529E6EE7_40B9_4383_A882_887C3B8BCD58_.wvu.PrintTitles" localSheetId="0" hidden="1">Бюджет!$15:$15</definedName>
    <definedName name="Z_529E6EE7_40B9_4383_A882_887C3B8BCD58_.wvu.Rows" localSheetId="0" hidden="1">Бюджет!$1:$10</definedName>
    <definedName name="Z_5CFF5059_6BED_4E4F_8823_423EDA8CD552_.wvu.PrintArea" localSheetId="0" hidden="1">Бюджет!$A$1:$F$26</definedName>
    <definedName name="Z_5CFF5059_6BED_4E4F_8823_423EDA8CD552_.wvu.PrintTitles" localSheetId="0" hidden="1">Бюджет!$15:$15</definedName>
    <definedName name="Z_5CFF5059_6BED_4E4F_8823_423EDA8CD552_.wvu.Rows" localSheetId="0" hidden="1">Бюджет!$1:$10</definedName>
    <definedName name="Z_818C8DCA_8382_4B62_BE2B_147EC4298CAC_.wvu.PrintArea" localSheetId="0" hidden="1">Бюджет!$A$1:$F$26</definedName>
    <definedName name="Z_818C8DCA_8382_4B62_BE2B_147EC4298CAC_.wvu.PrintTitles" localSheetId="0" hidden="1">Бюджет!$15:$15</definedName>
    <definedName name="Z_818C8DCA_8382_4B62_BE2B_147EC4298CAC_.wvu.Rows" localSheetId="0" hidden="1">Бюджет!$1:$10</definedName>
    <definedName name="Z_A5B97376_A5DD_4DE8_819E_10E67DFC737F_.wvu.PrintArea" localSheetId="0" hidden="1">Бюджет!$A$1:$F$26</definedName>
    <definedName name="Z_A5B97376_A5DD_4DE8_819E_10E67DFC737F_.wvu.PrintTitles" localSheetId="0" hidden="1">Бюджет!$15:$15</definedName>
    <definedName name="Z_A5B97376_A5DD_4DE8_819E_10E67DFC737F_.wvu.Rows" localSheetId="0" hidden="1">Бюджет!$1:$10</definedName>
    <definedName name="Z_BA79F18E_669C_4EF2_861E_AA0B7F64BD77_.wvu.PrintArea" localSheetId="0" hidden="1">Бюджет!$A$1:$F$26</definedName>
    <definedName name="Z_BA79F18E_669C_4EF2_861E_AA0B7F64BD77_.wvu.PrintTitles" localSheetId="0" hidden="1">Бюджет!$15:$15</definedName>
    <definedName name="Z_BA79F18E_669C_4EF2_861E_AA0B7F64BD77_.wvu.Rows" localSheetId="0" hidden="1">Бюджет!$1:$10</definedName>
    <definedName name="Z_CFC0FD28_F0A6_4609_B7DD_5DD51AF79A04_.wvu.PrintArea" localSheetId="0" hidden="1">Бюджет!$A$1:$F$26</definedName>
    <definedName name="Z_CFC0FD28_F0A6_4609_B7DD_5DD51AF79A04_.wvu.PrintTitles" localSheetId="0" hidden="1">Бюджет!$15:$15</definedName>
    <definedName name="Z_CFC0FD28_F0A6_4609_B7DD_5DD51AF79A04_.wvu.Rows" localSheetId="0" hidden="1">Бюджет!$1:$10</definedName>
    <definedName name="Z_E78D4372_B516_49E5_9754_E0F5110A2BA3_.wvu.PrintArea" localSheetId="0" hidden="1">Бюджет!$A$1:$F$26</definedName>
    <definedName name="Z_E78D4372_B516_49E5_9754_E0F5110A2BA3_.wvu.PrintTitles" localSheetId="0" hidden="1">Бюджет!$15:$15</definedName>
    <definedName name="Z_E78D4372_B516_49E5_9754_E0F5110A2BA3_.wvu.Rows" localSheetId="0" hidden="1">Бюджет!$1:$10</definedName>
    <definedName name="Z_EBC6F610_C6EF_44F3_98CC_258FC946C50A_.wvu.PrintArea" localSheetId="0" hidden="1">Бюджет!$A$1:$F$26</definedName>
    <definedName name="Z_EBC6F610_C6EF_44F3_98CC_258FC946C50A_.wvu.PrintTitles" localSheetId="0" hidden="1">Бюджет!$15:$15</definedName>
    <definedName name="Z_EBC6F610_C6EF_44F3_98CC_258FC946C50A_.wvu.Rows" localSheetId="0" hidden="1">Бюджет!$1:$10</definedName>
    <definedName name="_xlnm.Print_Titles" localSheetId="0">Бюджет!$15:$15</definedName>
    <definedName name="_xlnm.Print_Area" localSheetId="0">Бюджет!$A$1:$F$26</definedName>
  </definedNames>
  <calcPr calcId="162913"/>
  <customWorkbookViews>
    <customWorkbookView name="Вершинина Мария Игоревна - Личное представление" guid="{529E6EE7-40B9-4383-A882-887C3B8BCD58}" mergeInterval="0" personalView="1" maximized="1" windowWidth="1916" windowHeight="795" activeSheetId="1"/>
    <customWorkbookView name="Шулепова Ольга Анатольевна - Личное представление" guid="{A5B97376-A5DD-4DE8-819E-10E67DFC737F}" mergeInterval="0" personalView="1" maximized="1" xWindow="-8" yWindow="-8" windowWidth="1936" windowHeight="1056" activeSheetId="1"/>
    <customWorkbookView name="Фесик Светлана Викторовна - Личное представление" guid="{BA79F18E-669C-4EF2-861E-AA0B7F64BD77}" mergeInterval="0" personalView="1" maximized="1" xWindow="-8" yWindow="-8" windowWidth="1296" windowHeight="1000" activeSheetId="1"/>
    <customWorkbookView name="Крыжановская Анна Александровна - Личное представление" guid="{3EF9EF79-406E-4529-97C4-D998665CA859}" mergeInterval="0" personalView="1" xWindow="14" windowWidth="1262" windowHeight="984" activeSheetId="1"/>
    <customWorkbookView name="Залецкая Ольга Генадьевна - Личное представление" guid="{5CFF5059-6BED-4E4F-8823-423EDA8CD552}" mergeInterval="0" personalView="1" maximized="1" xWindow="-8" yWindow="-8" windowWidth="1936" windowHeight="1056" activeSheetId="1"/>
    <customWorkbookView name="Астахова Анна Владимировна - Личное представление" guid="{EBC6F610-C6EF-44F3-98CC-258FC946C50A}" mergeInterval="0" personalView="1" maximized="1" xWindow="-8" yWindow="-8" windowWidth="1936" windowHeight="1056" activeSheetId="1" showComments="commIndAndComment"/>
    <customWorkbookView name="Хрусталёва Елена Анатольевна - Личное представление" guid="{CFC0FD28-F0A6-4609-B7DD-5DD51AF79A04}" mergeInterval="0" personalView="1" maximized="1" xWindow="-8" yWindow="-8" windowWidth="1936" windowHeight="1056" activeSheetId="1"/>
    <customWorkbookView name="Маганёва Екатерина Николаевна - Личное представление" guid="{818C8DCA-8382-4B62-BE2B-147EC4298CAC}" mergeInterval="0" personalView="1" maximized="1" xWindow="-8" yWindow="-8" windowWidth="1936" windowHeight="1056" activeSheetId="1"/>
    <customWorkbookView name="Перевощикова Анна Васильевна - Личное представление" guid="{E78D4372-B516-49E5-9754-E0F5110A2BA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6" i="1" l="1"/>
  <c r="C16" i="1"/>
  <c r="E23" i="1"/>
  <c r="E18" i="1" l="1"/>
  <c r="E19" i="1"/>
  <c r="E20" i="1"/>
  <c r="E21" i="1"/>
  <c r="E22" i="1"/>
  <c r="E17" i="1"/>
  <c r="E16" i="1" l="1"/>
</calcChain>
</file>

<file path=xl/sharedStrings.xml><?xml version="1.0" encoding="utf-8"?>
<sst xmlns="http://schemas.openxmlformats.org/spreadsheetml/2006/main" count="39" uniqueCount="38">
  <si>
    <t>департамент финансов Администрации города Сургута</t>
  </si>
  <si>
    <t>(наименование органа, исполняющего бюджет)</t>
  </si>
  <si>
    <t xml:space="preserve"> на 01.06.2017 г.</t>
  </si>
  <si>
    <t>Дата печати 05.06.2017 (12:44:50)</t>
  </si>
  <si>
    <t>Бюджет: Бюджет городского округа город Сургут</t>
  </si>
  <si>
    <t>Тип бланка расходов: Смета, Фонды, ПНО</t>
  </si>
  <si>
    <t>КВФО: 1</t>
  </si>
  <si>
    <t>КОСГУ (кроме): 000</t>
  </si>
  <si>
    <t>Итого</t>
  </si>
  <si>
    <t>Отклонения</t>
  </si>
  <si>
    <t>Приложение 1 к пояснительной записке</t>
  </si>
  <si>
    <t>Пояснения по отклонению показателей утвержденного плана от уточненного</t>
  </si>
  <si>
    <t>№ п/п</t>
  </si>
  <si>
    <t>Наименование главного распорядителя бюджетных средств</t>
  </si>
  <si>
    <t>Уточненный план</t>
  </si>
  <si>
    <t>1</t>
  </si>
  <si>
    <t>2</t>
  </si>
  <si>
    <t>3</t>
  </si>
  <si>
    <t>4</t>
  </si>
  <si>
    <t>5</t>
  </si>
  <si>
    <t>6</t>
  </si>
  <si>
    <t>Дума города Сургута</t>
  </si>
  <si>
    <t xml:space="preserve">Администрация города Сургута </t>
  </si>
  <si>
    <t>Контрольно-счетная палата города Сургута</t>
  </si>
  <si>
    <t xml:space="preserve">департамент образования Администрации города </t>
  </si>
  <si>
    <t>департамент архитектуры и градостроительства Администрации города</t>
  </si>
  <si>
    <t>(руб.)</t>
  </si>
  <si>
    <t>7</t>
  </si>
  <si>
    <t>департамент имущественных и земельных отношений Администрации города Сургута</t>
  </si>
  <si>
    <t>Аналитическая информация об уточнении плановых показателей расходов главных распорядителей бюджетных средств за 2022 год</t>
  </si>
  <si>
    <t xml:space="preserve">Утвержденный план на 2022 год
 (в редакции от 22.12.2022
№ 228-VII ДГ)
</t>
  </si>
  <si>
    <t>Изменение плановых ассигнований на (+)  426 810 142,62 рублей произведено в результате:
● Внесения изменений в сводную бюджетную роспись в связи с получением дотации из других бюджетов бюджетной системы Российской Федерации на поддержку мер по обеспечению сбалансированности бюджетов городских округов и муниципальных районов ХМАО-Югры в 2022 году,  в соответствии с приказом департамента финансов от 23.12.2022 № 08-03-578/2 в размере (+) 8 216 000,00 рублей.                                                                                                                                        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(+) 414 742 471,48 рублей.
●  Внесения изменений в сводную бюджетную роспись в целях увеличения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3 851 671,14 рублей.</t>
  </si>
  <si>
    <r>
      <rPr>
        <sz val="9"/>
        <rFont val="Times New Roman"/>
        <family val="1"/>
        <charset val="204"/>
      </rPr>
      <t>Изменение плановых ассигнований на (-)  7 793 768,88 рублей произведено в результате:
● Внесения изменений в сводную бюджетную роспись в связи с выделением средств  из резервного фонда Администрации города  в размере (-) 15 762 758,35 рублей, в соответствии с постановлениями Администрации города по направлениям использования бюджетных ассигнований резервного фонда, отраженным в отчете, представляемом одновременно с проектом решения Думы города об исполнении бюджета города за 2022 год.
●  Внесения изменений в сводную бюджетную роспись в целях увеличения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7 975 000,00 рублей.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объёма субсидий сверх утверждённого решением Думы города о бюджете города Сургута в соответствии с приказом департамента финансов в размере (-) 6 010,53 рублей.</t>
    </r>
    <r>
      <rPr>
        <sz val="9"/>
        <color rgb="FFFF0000"/>
        <rFont val="Times New Roman"/>
        <family val="1"/>
        <charset val="204"/>
      </rPr>
      <t xml:space="preserve">
</t>
    </r>
  </si>
  <si>
    <t xml:space="preserve">Изменение плановых ассигнований на (-)  3 003 969,58 рублей произведено в результате внесения изменений в сводную бюджетную роспись 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приказом департамента финансов.                                </t>
  </si>
  <si>
    <t xml:space="preserve">Изменение плановых ассигнований на (-)  5 118 287,06 рублей произведено в результате внесения изменений в сводную бюджетную роспись 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приказом департамента финансов.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</si>
  <si>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Изменение плановых ассигнований на (-)  764 788 868,24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(-) 3 028 187,63 рублей;
● Внесения изменений в сводную бюджетную роспись в целях перераспределения бюджетных ассигнований из бюджетной росписи департамента имущественных и земельных отношений в бюджетную роспись департамента архитектуры и градостроительства в связи с изменением ведомственной принадлежности муниципального казенного учреждения «Дирекция эксплуатации административных зданий и инженерных систем», на основании приказа департамента финансов в размере (-) 702 480 195,14 рублей.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59 286 496,0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объёма субсидий сверх утверждённого решением Думы города о бюджете города Сургута в соответствии с приказом департамента финансов в размере (+) 6 010,53 рублей.
</t>
  </si>
  <si>
    <t>Изменение плановых ассигнований на (+)  313 795 215,25 рублей произведено в результате: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353 503 531,62 рубль.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(-) 28 194 848,27 рублей.
● Внесения изменений в сводную бюджетную роспись в связи с перераспределением бюджетных ассигнований в целях достижения показателей и результатов муниципальной составляющей региональных проектов и государственных программ, в том числе путем перераспределения бюджетных ассигнований между главными распорядителями бюджетных средств (соисполнителями), на основании приказа департамента финансов в размере (-) 6 986 600,0 рублей;
● Внесения изменений в сводную бюджетную роспись в целях перераспределения бюджетных ассигнований из бюджетной росписи департамента имущественных и земельных отношений в бюджетную роспись департамента архитектуры и градостроительства в связи с изменением ведомственной принадлежности муниципального казенного учреждения «Дирекция эксплуатации административных зданий и инженерных систем», на основании приказа департамента финансов в размере (+) 702 480 195,14 рублей.</t>
  </si>
  <si>
    <r>
      <rPr>
        <sz val="9"/>
        <rFont val="Times New Roman"/>
        <family val="1"/>
        <charset val="204"/>
      </rPr>
      <t>Изменение плановых ассигнований на (+)  110 445 385,41 рублей произведено в результате:</t>
    </r>
    <r>
      <rPr>
        <sz val="9"/>
        <color rgb="FFFF0000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● Внесения изменений в сводную бюджетную роспись в связи с выделением средств  из резервного фонда Администрации города  в размере (+) 15 762 758,35 рубля  в соответствии с постановлениями Администрации города по направлениям использования бюджетных ассигнований резервного фонда, отраженным в отчете, представляемом одновременно с проектом решения Думы города об исполнении бюджета города за 2022 год.
●  Внесения изменений в сводную бюджетную роспись в целях увеличения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34 505 221,40 рублей.</t>
    </r>
    <r>
      <rPr>
        <sz val="9"/>
        <color rgb="FFFF0000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 xml:space="preserve"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18 184 494,34 рублей.
● Внесения изменений в сводную бюджетную роспись в связи с получением дотации из других бюджетов бюджетной системы Российской Федерации на поддержку мер по обеспечению сбалансированности бюджетов городских округов и муниципальных районов ХМАО-Югры в 2022 году,  в соответствии с приказом департамента финансов от 23.12.2022 № 08-03-578/2 в размере (+) 78 361 900,00 рублей.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</si>
</sst>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/>
    <xf numFmtId="0" fontId="7" fillId="0" borderId="0" xfId="0" applyFont="1" applyFill="1"/>
    <xf numFmtId="0" fontId="7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center"/>
    </xf>
    <xf numFmtId="4" fontId="8" fillId="0" borderId="0" xfId="0" applyNumberFormat="1" applyFont="1" applyFill="1" applyBorder="1" applyAlignment="1" applyProtection="1">
      <alignment horizontal="center"/>
    </xf>
    <xf numFmtId="4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9" fillId="0" borderId="1" xfId="0" applyNumberFormat="1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 applyProtection="1">
      <alignment horizontal="right" wrapText="1"/>
    </xf>
    <xf numFmtId="0" fontId="9" fillId="0" borderId="1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 applyProtection="1">
      <alignment horizontal="left"/>
    </xf>
    <xf numFmtId="49" fontId="5" fillId="0" borderId="3" xfId="0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"/>
  <sheetViews>
    <sheetView showGridLines="0" tabSelected="1" view="pageBreakPreview" topLeftCell="A11" zoomScaleNormal="100" zoomScaleSheetLayoutView="100" workbookViewId="0">
      <selection activeCell="G11" sqref="G1:I1048576"/>
    </sheetView>
  </sheetViews>
  <sheetFormatPr defaultRowHeight="12.75" customHeight="1" x14ac:dyDescent="0.2"/>
  <cols>
    <col min="1" max="1" width="7.42578125" style="3" customWidth="1"/>
    <col min="2" max="2" width="14.7109375" style="3" customWidth="1"/>
    <col min="3" max="3" width="17.7109375" style="3" customWidth="1"/>
    <col min="4" max="4" width="17" style="3" customWidth="1"/>
    <col min="5" max="5" width="14.85546875" style="3" customWidth="1"/>
    <col min="6" max="6" width="134.28515625" style="20" customWidth="1"/>
    <col min="7" max="7" width="19.7109375" style="25" customWidth="1"/>
    <col min="8" max="8" width="17.28515625" style="20" customWidth="1"/>
    <col min="9" max="16384" width="9.140625" style="20"/>
  </cols>
  <sheetData>
    <row r="1" spans="1:7" hidden="1" x14ac:dyDescent="0.2">
      <c r="A1" s="41" t="s">
        <v>0</v>
      </c>
      <c r="B1" s="41"/>
      <c r="C1" s="41"/>
      <c r="D1" s="41"/>
      <c r="E1" s="41"/>
      <c r="F1" s="41"/>
      <c r="G1" s="19"/>
    </row>
    <row r="2" spans="1:7" hidden="1" x14ac:dyDescent="0.2">
      <c r="A2" s="4" t="s">
        <v>1</v>
      </c>
      <c r="B2" s="4"/>
      <c r="C2" s="4"/>
      <c r="D2" s="4"/>
      <c r="E2" s="4"/>
      <c r="F2" s="21"/>
      <c r="G2" s="19"/>
    </row>
    <row r="3" spans="1:7" hidden="1" x14ac:dyDescent="0.2">
      <c r="A3" s="5"/>
      <c r="B3" s="6"/>
      <c r="C3" s="6"/>
      <c r="D3" s="6"/>
      <c r="E3" s="6"/>
      <c r="F3" s="22"/>
      <c r="G3" s="23"/>
    </row>
    <row r="4" spans="1:7" hidden="1" x14ac:dyDescent="0.2">
      <c r="A4" s="5" t="s">
        <v>2</v>
      </c>
      <c r="B4" s="6"/>
      <c r="C4" s="6"/>
      <c r="D4" s="6"/>
      <c r="E4" s="7"/>
      <c r="F4" s="22"/>
      <c r="G4" s="23"/>
    </row>
    <row r="5" spans="1:7" hidden="1" x14ac:dyDescent="0.2">
      <c r="A5" s="4" t="s">
        <v>3</v>
      </c>
      <c r="B5" s="4"/>
      <c r="C5" s="4"/>
      <c r="D5" s="4"/>
      <c r="E5" s="4"/>
      <c r="F5" s="21"/>
      <c r="G5" s="19"/>
    </row>
    <row r="6" spans="1:7" hidden="1" x14ac:dyDescent="0.2">
      <c r="A6" s="39"/>
      <c r="B6" s="39"/>
      <c r="C6" s="39"/>
      <c r="D6" s="39"/>
      <c r="E6" s="39"/>
      <c r="F6" s="39"/>
      <c r="G6" s="24"/>
    </row>
    <row r="7" spans="1:7" hidden="1" x14ac:dyDescent="0.2">
      <c r="A7" s="39" t="s">
        <v>4</v>
      </c>
      <c r="B7" s="39"/>
      <c r="C7" s="39"/>
      <c r="D7" s="39"/>
      <c r="E7" s="39"/>
      <c r="F7" s="39"/>
    </row>
    <row r="8" spans="1:7" hidden="1" x14ac:dyDescent="0.2">
      <c r="A8" s="39" t="s">
        <v>5</v>
      </c>
      <c r="B8" s="39"/>
      <c r="C8" s="39"/>
      <c r="D8" s="39"/>
      <c r="E8" s="39"/>
      <c r="F8" s="39"/>
    </row>
    <row r="9" spans="1:7" hidden="1" x14ac:dyDescent="0.2">
      <c r="A9" s="39" t="s">
        <v>6</v>
      </c>
      <c r="B9" s="39"/>
      <c r="C9" s="39"/>
      <c r="D9" s="39"/>
      <c r="E9" s="39"/>
      <c r="F9" s="39"/>
    </row>
    <row r="10" spans="1:7" hidden="1" x14ac:dyDescent="0.2">
      <c r="A10" s="39" t="s">
        <v>7</v>
      </c>
      <c r="B10" s="39"/>
      <c r="C10" s="39"/>
      <c r="D10" s="39"/>
      <c r="E10" s="39"/>
      <c r="F10" s="39"/>
    </row>
    <row r="11" spans="1:7" s="3" customFormat="1" x14ac:dyDescent="0.2">
      <c r="A11" s="18"/>
      <c r="B11" s="18"/>
      <c r="C11" s="18"/>
      <c r="D11" s="18"/>
      <c r="E11" s="18"/>
      <c r="F11" s="10" t="s">
        <v>10</v>
      </c>
      <c r="G11" s="9"/>
    </row>
    <row r="12" spans="1:7" s="3" customFormat="1" x14ac:dyDescent="0.2">
      <c r="A12" s="18"/>
      <c r="B12" s="18"/>
      <c r="C12" s="18"/>
      <c r="D12" s="18"/>
      <c r="E12" s="18"/>
      <c r="F12" s="18"/>
      <c r="G12" s="9"/>
    </row>
    <row r="13" spans="1:7" s="3" customFormat="1" ht="20.25" customHeight="1" x14ac:dyDescent="0.2">
      <c r="A13" s="40" t="s">
        <v>29</v>
      </c>
      <c r="B13" s="40"/>
      <c r="C13" s="40"/>
      <c r="D13" s="40"/>
      <c r="E13" s="40"/>
      <c r="F13" s="40"/>
      <c r="G13" s="9"/>
    </row>
    <row r="14" spans="1:7" x14ac:dyDescent="0.2">
      <c r="B14" s="8"/>
      <c r="C14" s="8"/>
      <c r="D14" s="8"/>
      <c r="E14" s="8"/>
      <c r="F14" s="35" t="s">
        <v>26</v>
      </c>
      <c r="G14" s="19"/>
    </row>
    <row r="15" spans="1:7" s="3" customFormat="1" ht="75.75" customHeight="1" x14ac:dyDescent="0.2">
      <c r="A15" s="11" t="s">
        <v>12</v>
      </c>
      <c r="B15" s="12" t="s">
        <v>13</v>
      </c>
      <c r="C15" s="1" t="s">
        <v>30</v>
      </c>
      <c r="D15" s="12" t="s">
        <v>14</v>
      </c>
      <c r="E15" s="12" t="s">
        <v>9</v>
      </c>
      <c r="F15" s="1" t="s">
        <v>11</v>
      </c>
      <c r="G15" s="9"/>
    </row>
    <row r="16" spans="1:7" ht="17.25" customHeight="1" x14ac:dyDescent="0.25">
      <c r="A16" s="37" t="s">
        <v>8</v>
      </c>
      <c r="B16" s="38"/>
      <c r="C16" s="13">
        <f>C17+C18+C19+C20+C21+C22+C23</f>
        <v>37468725453.260002</v>
      </c>
      <c r="D16" s="13">
        <f t="shared" ref="D16:E16" si="0">D17+D18+D19+D20+D21+D22+D23</f>
        <v>37539071302.779999</v>
      </c>
      <c r="E16" s="13">
        <f t="shared" si="0"/>
        <v>70345849.51999855</v>
      </c>
      <c r="F16" s="31"/>
    </row>
    <row r="17" spans="1:10" s="27" customFormat="1" ht="63" customHeight="1" x14ac:dyDescent="0.2">
      <c r="A17" s="1" t="s">
        <v>15</v>
      </c>
      <c r="B17" s="2" t="s">
        <v>21</v>
      </c>
      <c r="C17" s="17">
        <v>94129324.609999999</v>
      </c>
      <c r="D17" s="17">
        <v>89011037.549999997</v>
      </c>
      <c r="E17" s="17">
        <f>D17-C17</f>
        <v>-5118287.0600000024</v>
      </c>
      <c r="F17" s="28" t="s">
        <v>34</v>
      </c>
      <c r="G17" s="26"/>
    </row>
    <row r="18" spans="1:10" s="27" customFormat="1" ht="168.75" customHeight="1" x14ac:dyDescent="0.2">
      <c r="A18" s="1" t="s">
        <v>16</v>
      </c>
      <c r="B18" s="2" t="s">
        <v>22</v>
      </c>
      <c r="C18" s="17">
        <v>10948144694.110001</v>
      </c>
      <c r="D18" s="14">
        <v>11058590079.52</v>
      </c>
      <c r="E18" s="17">
        <f t="shared" ref="E18:E22" si="1">D18-C18</f>
        <v>110445385.40999985</v>
      </c>
      <c r="F18" s="34" t="s">
        <v>37</v>
      </c>
      <c r="G18" s="26"/>
      <c r="H18" s="26"/>
      <c r="J18" s="30"/>
    </row>
    <row r="19" spans="1:10" s="27" customFormat="1" ht="65.25" customHeight="1" x14ac:dyDescent="0.2">
      <c r="A19" s="1" t="s">
        <v>17</v>
      </c>
      <c r="B19" s="2" t="s">
        <v>23</v>
      </c>
      <c r="C19" s="17">
        <v>74967258.079999998</v>
      </c>
      <c r="D19" s="15">
        <v>71963288.5</v>
      </c>
      <c r="E19" s="17">
        <f t="shared" si="1"/>
        <v>-3003969.5799999982</v>
      </c>
      <c r="F19" s="29" t="s">
        <v>33</v>
      </c>
      <c r="G19" s="26"/>
      <c r="H19" s="26"/>
    </row>
    <row r="20" spans="1:10" s="27" customFormat="1" ht="125.25" customHeight="1" x14ac:dyDescent="0.2">
      <c r="A20" s="1" t="s">
        <v>18</v>
      </c>
      <c r="B20" s="2" t="s">
        <v>24</v>
      </c>
      <c r="C20" s="17">
        <v>17817495994.639999</v>
      </c>
      <c r="D20" s="17">
        <v>18244306137.259998</v>
      </c>
      <c r="E20" s="17">
        <f t="shared" si="1"/>
        <v>426810142.61999893</v>
      </c>
      <c r="F20" s="33" t="s">
        <v>31</v>
      </c>
      <c r="G20" s="26"/>
      <c r="H20" s="26"/>
    </row>
    <row r="21" spans="1:10" s="27" customFormat="1" ht="183.75" customHeight="1" x14ac:dyDescent="0.2">
      <c r="A21" s="1" t="s">
        <v>19</v>
      </c>
      <c r="B21" s="2" t="s">
        <v>25</v>
      </c>
      <c r="C21" s="17">
        <v>4863505180.3900003</v>
      </c>
      <c r="D21" s="16">
        <v>5177300395.6400003</v>
      </c>
      <c r="E21" s="17">
        <f t="shared" si="1"/>
        <v>313795215.25</v>
      </c>
      <c r="F21" s="29" t="s">
        <v>36</v>
      </c>
      <c r="G21" s="26"/>
      <c r="H21" s="26"/>
    </row>
    <row r="22" spans="1:10" s="27" customFormat="1" ht="162" customHeight="1" x14ac:dyDescent="0.2">
      <c r="A22" s="1" t="s">
        <v>20</v>
      </c>
      <c r="B22" s="2" t="s">
        <v>0</v>
      </c>
      <c r="C22" s="17">
        <v>318107748.38</v>
      </c>
      <c r="D22" s="16">
        <v>310313979.5</v>
      </c>
      <c r="E22" s="17">
        <f t="shared" si="1"/>
        <v>-7793768.8799999952</v>
      </c>
      <c r="F22" s="32" t="s">
        <v>32</v>
      </c>
      <c r="G22" s="26"/>
      <c r="H22" s="26"/>
    </row>
    <row r="23" spans="1:10" s="27" customFormat="1" ht="195.75" customHeight="1" x14ac:dyDescent="0.2">
      <c r="A23" s="1" t="s">
        <v>27</v>
      </c>
      <c r="B23" s="2" t="s">
        <v>28</v>
      </c>
      <c r="C23" s="17">
        <v>3352375253.0500002</v>
      </c>
      <c r="D23" s="16">
        <v>2587586384.8099999</v>
      </c>
      <c r="E23" s="17">
        <f t="shared" ref="E23" si="2">D23-C23</f>
        <v>-764788868.24000025</v>
      </c>
      <c r="F23" s="36" t="s">
        <v>35</v>
      </c>
      <c r="G23" s="26"/>
      <c r="H23" s="26"/>
    </row>
    <row r="24" spans="1:10" ht="12.75" customHeight="1" x14ac:dyDescent="0.2">
      <c r="H24" s="26"/>
    </row>
    <row r="25" spans="1:10" ht="12.75" customHeight="1" x14ac:dyDescent="0.2">
      <c r="C25" s="9"/>
      <c r="D25" s="9"/>
      <c r="E25" s="9"/>
    </row>
    <row r="26" spans="1:10" ht="12.75" customHeight="1" x14ac:dyDescent="0.2">
      <c r="E26" s="9"/>
    </row>
  </sheetData>
  <customSheetViews>
    <customSheetView guid="{529E6EE7-40B9-4383-A882-887C3B8BCD58}" showPageBreaks="1" showGridLines="0" printArea="1" hiddenRows="1" topLeftCell="A17">
      <selection activeCell="F20" sqref="F20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1"/>
      <headerFooter>
        <oddFooter>&amp;R&amp;P</oddFooter>
      </headerFooter>
    </customSheetView>
    <customSheetView guid="{A5B97376-A5DD-4DE8-819E-10E67DFC737F}" scale="89" showPageBreaks="1" showGridLines="0" fitToPage="1" printArea="1" hiddenRows="1" topLeftCell="A11">
      <selection activeCell="C20" sqref="C20"/>
      <pageMargins left="0.39370078740157483" right="0.39370078740157483" top="0.98425196850393704" bottom="0" header="0" footer="0"/>
      <printOptions horizontalCentered="1"/>
      <pageSetup paperSize="9" scale="68" firstPageNumber="143" fitToHeight="0" orientation="landscape" useFirstPageNumber="1" r:id="rId2"/>
      <headerFooter>
        <oddFooter>&amp;R&amp;P</oddFooter>
      </headerFooter>
    </customSheetView>
    <customSheetView guid="{BA79F18E-669C-4EF2-861E-AA0B7F64BD77}" showGridLines="0" printArea="1" hiddenRows="1" topLeftCell="D21">
      <selection activeCell="F21" sqref="F21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3"/>
      <headerFooter>
        <oddFooter>&amp;R&amp;P</oddFooter>
      </headerFooter>
    </customSheetView>
    <customSheetView guid="{3EF9EF79-406E-4529-97C4-D998665CA859}" showPageBreaks="1" showGridLines="0" printArea="1" hiddenRows="1" topLeftCell="D19">
      <selection activeCell="D20" sqref="A20:XFD20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4"/>
      <headerFooter>
        <oddFooter>&amp;R&amp;P</oddFooter>
      </headerFooter>
    </customSheetView>
    <customSheetView guid="{5CFF5059-6BED-4E4F-8823-423EDA8CD552}" showPageBreaks="1" showGridLines="0" printArea="1" hiddenRows="1" topLeftCell="A16">
      <selection activeCell="H18" sqref="H18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5"/>
      <headerFooter>
        <oddFooter>&amp;R&amp;P</oddFooter>
      </headerFooter>
    </customSheetView>
    <customSheetView guid="{EBC6F610-C6EF-44F3-98CC-258FC946C50A}" scale="89" showPageBreaks="1" showGridLines="0" printArea="1" hiddenRows="1" topLeftCell="A19">
      <selection activeCell="F20" sqref="F20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6"/>
      <headerFooter>
        <oddFooter>&amp;R&amp;P</oddFooter>
      </headerFooter>
    </customSheetView>
    <customSheetView guid="{CFC0FD28-F0A6-4609-B7DD-5DD51AF79A04}" scale="89" showPageBreaks="1" showGridLines="0" printArea="1" hiddenRows="1" topLeftCell="A22">
      <selection activeCell="C20" sqref="C20"/>
      <pageMargins left="0.39370078740157483" right="0.39370078740157483" top="0.98425196850393704" bottom="0" header="0" footer="0"/>
      <printOptions horizontalCentered="1"/>
      <pageSetup paperSize="9" scale="70" firstPageNumber="143" fitToHeight="0" orientation="landscape" useFirstPageNumber="1" r:id="rId7"/>
      <headerFooter>
        <oddFooter>&amp;R&amp;P</oddFooter>
      </headerFooter>
    </customSheetView>
    <customSheetView guid="{818C8DCA-8382-4B62-BE2B-147EC4298CAC}" scale="89" showPageBreaks="1" showGridLines="0" fitToPage="1" printArea="1" hiddenRows="1" topLeftCell="A22">
      <selection activeCell="G24" sqref="G24"/>
      <pageMargins left="0.39370078740157483" right="0.39370078740157483" top="0.98425196850393704" bottom="0" header="0" footer="0"/>
      <printOptions horizontalCentered="1"/>
      <pageSetup paperSize="9" scale="68" firstPageNumber="578" fitToHeight="0" orientation="landscape" useFirstPageNumber="1" r:id="rId8"/>
      <headerFooter>
        <oddFooter>&amp;R&amp;P</oddFooter>
      </headerFooter>
    </customSheetView>
    <customSheetView guid="{E78D4372-B516-49E5-9754-E0F5110A2BA3}" showPageBreaks="1" showGridLines="0" printArea="1" hiddenRows="1" view="pageBreakPreview" topLeftCell="A11">
      <selection activeCell="G11" sqref="G1:I1048576"/>
      <pageMargins left="0.39370078740157483" right="0.39370078740157483" top="0.98425196850393704" bottom="0" header="0" footer="0"/>
      <printOptions horizontalCentered="1"/>
      <pageSetup paperSize="9" scale="65" firstPageNumber="156" fitToHeight="0" orientation="landscape" useFirstPageNumber="1" r:id="rId9"/>
      <headerFooter>
        <oddFooter>&amp;R&amp;P</oddFooter>
      </headerFooter>
    </customSheetView>
  </customSheetViews>
  <mergeCells count="8">
    <mergeCell ref="A16:B16"/>
    <mergeCell ref="A10:F10"/>
    <mergeCell ref="A13:F13"/>
    <mergeCell ref="A1:F1"/>
    <mergeCell ref="A6:F6"/>
    <mergeCell ref="A7:F7"/>
    <mergeCell ref="A8:F8"/>
    <mergeCell ref="A9:F9"/>
  </mergeCells>
  <printOptions horizontalCentered="1"/>
  <pageMargins left="0.39370078740157483" right="0.39370078740157483" top="0.98425196850393704" bottom="0" header="0" footer="0"/>
  <pageSetup paperSize="9" scale="65" firstPageNumber="156" fitToHeight="0" orientation="landscape" useFirstPageNumber="1" r:id="rId1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Рогожина Ольга Сергеевна</dc:creator>
  <dc:description>POI HSSF rep:2.42.0.47</dc:description>
  <cp:lastModifiedBy>Маганёва Екатерина Николаевна</cp:lastModifiedBy>
  <cp:lastPrinted>2023-03-30T06:19:25Z</cp:lastPrinted>
  <dcterms:created xsi:type="dcterms:W3CDTF">2017-06-05T07:48:55Z</dcterms:created>
  <dcterms:modified xsi:type="dcterms:W3CDTF">2023-03-30T06:19:28Z</dcterms:modified>
</cp:coreProperties>
</file>